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24.9.2017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I16" i="1"/>
  <c r="J16" i="1"/>
  <c r="G16" i="1"/>
  <c r="H15" i="1"/>
  <c r="I15" i="1"/>
  <c r="J15" i="1"/>
  <c r="G15" i="1"/>
  <c r="J4" i="1"/>
  <c r="J5" i="1"/>
  <c r="J6" i="1"/>
  <c r="J7" i="1"/>
  <c r="J8" i="1"/>
  <c r="J9" i="1"/>
  <c r="J10" i="1"/>
  <c r="J11" i="1"/>
  <c r="J3" i="1"/>
  <c r="I4" i="1"/>
  <c r="I5" i="1"/>
  <c r="I6" i="1"/>
  <c r="I7" i="1"/>
  <c r="I8" i="1"/>
  <c r="I9" i="1"/>
  <c r="I10" i="1"/>
  <c r="I11" i="1"/>
  <c r="I3" i="1"/>
  <c r="H4" i="1"/>
  <c r="H5" i="1"/>
  <c r="H6" i="1"/>
  <c r="H7" i="1"/>
  <c r="H8" i="1"/>
  <c r="H9" i="1"/>
  <c r="H10" i="1"/>
  <c r="H11" i="1"/>
  <c r="H3" i="1"/>
  <c r="E4" i="1"/>
  <c r="E5" i="1"/>
  <c r="E6" i="1"/>
  <c r="E7" i="1"/>
  <c r="E8" i="1"/>
  <c r="E9" i="1"/>
  <c r="E10" i="1"/>
  <c r="E11" i="1"/>
  <c r="E3" i="1"/>
  <c r="D5" i="1"/>
  <c r="D6" i="1"/>
  <c r="D7" i="1"/>
  <c r="D8" i="1"/>
  <c r="D9" i="1"/>
  <c r="D10" i="1"/>
  <c r="D11" i="1"/>
  <c r="D4" i="1"/>
  <c r="D3" i="1"/>
</calcChain>
</file>

<file path=xl/sharedStrings.xml><?xml version="1.0" encoding="utf-8"?>
<sst xmlns="http://schemas.openxmlformats.org/spreadsheetml/2006/main" count="52" uniqueCount="28">
  <si>
    <t>BẢNG KÊ BÁN HÀNG</t>
  </si>
  <si>
    <t>Loại</t>
  </si>
  <si>
    <t>Kích thước</t>
  </si>
  <si>
    <t>Mã hàng</t>
  </si>
  <si>
    <t>Tên hàng</t>
  </si>
  <si>
    <t>Ngày bán</t>
  </si>
  <si>
    <t>Số lượng</t>
  </si>
  <si>
    <t>Đơn giá</t>
  </si>
  <si>
    <t>Giảm giá</t>
  </si>
  <si>
    <t>Thành tiền</t>
  </si>
  <si>
    <t>S</t>
  </si>
  <si>
    <t>M</t>
  </si>
  <si>
    <t>L</t>
  </si>
  <si>
    <t>AK</t>
  </si>
  <si>
    <t>QT</t>
  </si>
  <si>
    <t>DD</t>
  </si>
  <si>
    <t>DN</t>
  </si>
  <si>
    <t>Lưu ý:</t>
  </si>
  <si>
    <t>Đi thi file này không được cung cấp sẵn</t>
  </si>
  <si>
    <t>BẢNG 1</t>
  </si>
  <si>
    <t>Mặt hàng</t>
  </si>
  <si>
    <t>Đơn giá 1</t>
  </si>
  <si>
    <t>Đơn giá 2</t>
  </si>
  <si>
    <t>Áo kiểu</t>
  </si>
  <si>
    <t>Quần tây</t>
  </si>
  <si>
    <t>Đầm dài</t>
  </si>
  <si>
    <t>Đầm ngắn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</si>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</sst>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đồng&quot;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/>
    <xf numFmtId="3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I12" sqref="I12"/>
    </sheetView>
  </sheetViews>
  <sheetFormatPr defaultRowHeight="18.75" x14ac:dyDescent="0.3"/>
  <cols>
    <col min="1" max="1" width="11" style="1" bestFit="1" customWidth="1"/>
    <col min="2" max="2" width="13.7109375" style="1" bestFit="1" customWidth="1"/>
    <col min="3" max="4" width="12" style="1" bestFit="1" customWidth="1"/>
    <col min="5" max="5" width="13.7109375" style="1" bestFit="1" customWidth="1"/>
    <col min="6" max="6" width="14.85546875" style="1" bestFit="1" customWidth="1"/>
    <col min="7" max="7" width="11.42578125" style="1" bestFit="1" customWidth="1"/>
    <col min="8" max="9" width="16.85546875" style="1" bestFit="1" customWidth="1"/>
    <col min="10" max="10" width="19.140625" style="1" bestFit="1" customWidth="1"/>
    <col min="11" max="16384" width="9.140625" style="1"/>
  </cols>
  <sheetData>
    <row r="1" spans="1:17" ht="26.25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7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2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L2" s="5" t="s">
        <v>17</v>
      </c>
      <c r="M2" s="9" t="s">
        <v>18</v>
      </c>
      <c r="N2" s="9"/>
      <c r="O2" s="9"/>
      <c r="P2" s="9"/>
      <c r="Q2" s="9"/>
    </row>
    <row r="3" spans="1:17" x14ac:dyDescent="0.3">
      <c r="A3" s="2">
        <v>2</v>
      </c>
      <c r="B3" s="2" t="s">
        <v>11</v>
      </c>
      <c r="C3" s="2" t="s">
        <v>13</v>
      </c>
      <c r="D3" s="2" t="str">
        <f>VLOOKUP(C3,$A$15:$B$18,2,0)</f>
        <v>Áo kiểu</v>
      </c>
      <c r="E3" s="2" t="str">
        <f>IF(B3="S","Nhỏ",IF(B3="M","Trung bình","Lớn"))</f>
        <v>Trung bình</v>
      </c>
      <c r="F3" s="3">
        <v>42125</v>
      </c>
      <c r="G3" s="2">
        <v>33</v>
      </c>
      <c r="H3" s="10">
        <f>VLOOKUP(C3,$A$15:$D$18,IF(A3=1,3,4),0)</f>
        <v>105000</v>
      </c>
      <c r="I3" s="10">
        <f>IF(OR(F3=DATE(2015,3,8),F3=DATE(2015,4,30)),0.1,0)*G3*H3</f>
        <v>0</v>
      </c>
      <c r="J3" s="10">
        <f>G3*H3-I3</f>
        <v>3465000</v>
      </c>
    </row>
    <row r="4" spans="1:17" x14ac:dyDescent="0.3">
      <c r="A4" s="2">
        <v>1</v>
      </c>
      <c r="B4" s="2" t="s">
        <v>10</v>
      </c>
      <c r="C4" s="2" t="s">
        <v>13</v>
      </c>
      <c r="D4" s="2" t="str">
        <f>VLOOKUP(C4,$A$15:$B$18,2,0)</f>
        <v>Áo kiểu</v>
      </c>
      <c r="E4" s="2" t="str">
        <f t="shared" ref="E4:E11" si="0">IF(B4="S","Nhỏ",IF(B4="M","Trung bình","Lớn"))</f>
        <v>Nhỏ</v>
      </c>
      <c r="F4" s="3">
        <v>42071</v>
      </c>
      <c r="G4" s="2">
        <v>25</v>
      </c>
      <c r="H4" s="10">
        <f t="shared" ref="H4:H11" si="1">VLOOKUP(C4,$A$15:$D$18,IF(A4=1,3,4),0)</f>
        <v>95000</v>
      </c>
      <c r="I4" s="10">
        <f t="shared" ref="I4:I11" si="2">IF(OR(F4=DATE(2015,3,8),F4=DATE(2015,4,30)),0.1,0)*G4*H4</f>
        <v>237500</v>
      </c>
      <c r="J4" s="10">
        <f t="shared" ref="J4:J11" si="3">G4*H4-I4</f>
        <v>2137500</v>
      </c>
    </row>
    <row r="5" spans="1:17" x14ac:dyDescent="0.3">
      <c r="A5" s="2">
        <v>2</v>
      </c>
      <c r="B5" s="2" t="s">
        <v>10</v>
      </c>
      <c r="C5" s="2" t="s">
        <v>13</v>
      </c>
      <c r="D5" s="2" t="str">
        <f t="shared" ref="D5:D11" si="4">VLOOKUP(C5,$A$15:$B$18,2,0)</f>
        <v>Áo kiểu</v>
      </c>
      <c r="E5" s="2" t="str">
        <f t="shared" si="0"/>
        <v>Nhỏ</v>
      </c>
      <c r="F5" s="3">
        <v>42124</v>
      </c>
      <c r="G5" s="2">
        <v>24</v>
      </c>
      <c r="H5" s="10">
        <f t="shared" si="1"/>
        <v>105000</v>
      </c>
      <c r="I5" s="10">
        <f t="shared" si="2"/>
        <v>252000.00000000003</v>
      </c>
      <c r="J5" s="10">
        <f t="shared" si="3"/>
        <v>2268000</v>
      </c>
    </row>
    <row r="6" spans="1:17" x14ac:dyDescent="0.3">
      <c r="A6" s="2">
        <v>2</v>
      </c>
      <c r="B6" s="2" t="s">
        <v>11</v>
      </c>
      <c r="C6" s="2" t="s">
        <v>15</v>
      </c>
      <c r="D6" s="2" t="str">
        <f t="shared" si="4"/>
        <v>Đầm dài</v>
      </c>
      <c r="E6" s="2" t="str">
        <f t="shared" si="0"/>
        <v>Trung bình</v>
      </c>
      <c r="F6" s="3">
        <v>42124</v>
      </c>
      <c r="G6" s="2">
        <v>22</v>
      </c>
      <c r="H6" s="10">
        <f t="shared" si="1"/>
        <v>260000</v>
      </c>
      <c r="I6" s="10">
        <f t="shared" si="2"/>
        <v>572000</v>
      </c>
      <c r="J6" s="10">
        <f t="shared" si="3"/>
        <v>5148000</v>
      </c>
    </row>
    <row r="7" spans="1:17" x14ac:dyDescent="0.3">
      <c r="A7" s="2">
        <v>1</v>
      </c>
      <c r="B7" s="2" t="s">
        <v>12</v>
      </c>
      <c r="C7" s="2" t="s">
        <v>15</v>
      </c>
      <c r="D7" s="2" t="str">
        <f t="shared" si="4"/>
        <v>Đầm dài</v>
      </c>
      <c r="E7" s="2" t="str">
        <f t="shared" si="0"/>
        <v>Lớn</v>
      </c>
      <c r="F7" s="3">
        <v>42083</v>
      </c>
      <c r="G7" s="2">
        <v>22</v>
      </c>
      <c r="H7" s="10">
        <f t="shared" si="1"/>
        <v>250000</v>
      </c>
      <c r="I7" s="10">
        <f t="shared" si="2"/>
        <v>0</v>
      </c>
      <c r="J7" s="10">
        <f t="shared" si="3"/>
        <v>5500000</v>
      </c>
    </row>
    <row r="8" spans="1:17" x14ac:dyDescent="0.3">
      <c r="A8" s="2">
        <v>2</v>
      </c>
      <c r="B8" s="2" t="s">
        <v>10</v>
      </c>
      <c r="C8" s="2" t="s">
        <v>16</v>
      </c>
      <c r="D8" s="2" t="str">
        <f t="shared" si="4"/>
        <v>Đầm ngắn</v>
      </c>
      <c r="E8" s="2" t="str">
        <f t="shared" si="0"/>
        <v>Nhỏ</v>
      </c>
      <c r="F8" s="3">
        <v>42103</v>
      </c>
      <c r="G8" s="2">
        <v>26</v>
      </c>
      <c r="H8" s="10">
        <f t="shared" si="1"/>
        <v>195000</v>
      </c>
      <c r="I8" s="10">
        <f t="shared" si="2"/>
        <v>0</v>
      </c>
      <c r="J8" s="10">
        <f t="shared" si="3"/>
        <v>5070000</v>
      </c>
    </row>
    <row r="9" spans="1:17" x14ac:dyDescent="0.3">
      <c r="A9" s="2">
        <v>1</v>
      </c>
      <c r="B9" s="2" t="s">
        <v>10</v>
      </c>
      <c r="C9" s="2" t="s">
        <v>16</v>
      </c>
      <c r="D9" s="2" t="str">
        <f t="shared" si="4"/>
        <v>Đầm ngắn</v>
      </c>
      <c r="E9" s="2" t="str">
        <f t="shared" si="0"/>
        <v>Nhỏ</v>
      </c>
      <c r="F9" s="3">
        <v>42114</v>
      </c>
      <c r="G9" s="2">
        <v>17</v>
      </c>
      <c r="H9" s="10">
        <f t="shared" si="1"/>
        <v>185000</v>
      </c>
      <c r="I9" s="10">
        <f t="shared" si="2"/>
        <v>0</v>
      </c>
      <c r="J9" s="10">
        <f t="shared" si="3"/>
        <v>3145000</v>
      </c>
    </row>
    <row r="10" spans="1:17" x14ac:dyDescent="0.3">
      <c r="A10" s="2">
        <v>1</v>
      </c>
      <c r="B10" s="2" t="s">
        <v>10</v>
      </c>
      <c r="C10" s="2" t="s">
        <v>14</v>
      </c>
      <c r="D10" s="2" t="str">
        <f t="shared" si="4"/>
        <v>Quần tây</v>
      </c>
      <c r="E10" s="2" t="str">
        <f t="shared" si="0"/>
        <v>Nhỏ</v>
      </c>
      <c r="F10" s="3">
        <v>42081</v>
      </c>
      <c r="G10" s="2">
        <v>27</v>
      </c>
      <c r="H10" s="10">
        <f t="shared" si="1"/>
        <v>125000</v>
      </c>
      <c r="I10" s="10">
        <f t="shared" si="2"/>
        <v>0</v>
      </c>
      <c r="J10" s="10">
        <f t="shared" si="3"/>
        <v>3375000</v>
      </c>
    </row>
    <row r="11" spans="1:17" x14ac:dyDescent="0.3">
      <c r="A11" s="2">
        <v>2</v>
      </c>
      <c r="B11" s="2" t="s">
        <v>10</v>
      </c>
      <c r="C11" s="2" t="s">
        <v>14</v>
      </c>
      <c r="D11" s="2" t="str">
        <f t="shared" si="4"/>
        <v>Quần tây</v>
      </c>
      <c r="E11" s="2" t="str">
        <f t="shared" si="0"/>
        <v>Nhỏ</v>
      </c>
      <c r="F11" s="3">
        <v>42071</v>
      </c>
      <c r="G11" s="2">
        <v>26</v>
      </c>
      <c r="H11" s="10">
        <f t="shared" si="1"/>
        <v>135000</v>
      </c>
      <c r="I11" s="10">
        <f t="shared" si="2"/>
        <v>351000</v>
      </c>
      <c r="J11" s="10">
        <f t="shared" si="3"/>
        <v>3159000</v>
      </c>
    </row>
    <row r="13" spans="1:17" x14ac:dyDescent="0.3">
      <c r="A13" s="6" t="s">
        <v>19</v>
      </c>
      <c r="F13" s="6" t="s">
        <v>27</v>
      </c>
    </row>
    <row r="14" spans="1:17" x14ac:dyDescent="0.3">
      <c r="A14" s="4" t="s">
        <v>3</v>
      </c>
      <c r="B14" s="4" t="s">
        <v>20</v>
      </c>
      <c r="C14" s="4" t="s">
        <v>21</v>
      </c>
      <c r="D14" s="4" t="s">
        <v>22</v>
      </c>
      <c r="F14" s="4" t="s">
        <v>2</v>
      </c>
      <c r="G14" s="2" t="s">
        <v>13</v>
      </c>
      <c r="H14" s="2" t="s">
        <v>14</v>
      </c>
      <c r="I14" s="2" t="s">
        <v>15</v>
      </c>
      <c r="J14" s="2" t="s">
        <v>16</v>
      </c>
    </row>
    <row r="15" spans="1:17" x14ac:dyDescent="0.3">
      <c r="A15" s="2" t="s">
        <v>13</v>
      </c>
      <c r="B15" s="2" t="s">
        <v>23</v>
      </c>
      <c r="C15" s="7">
        <v>95000</v>
      </c>
      <c r="D15" s="7">
        <v>105000</v>
      </c>
      <c r="F15" s="4" t="s">
        <v>10</v>
      </c>
      <c r="G15" s="2">
        <f>SUMIFS($J$3:$J$11,$C$3:$C$11,G14,$B$3:$B$11,$F$15)</f>
        <v>4405500</v>
      </c>
      <c r="H15" s="2">
        <f t="shared" ref="H15:J15" si="5">SUMIFS($J$3:$J$11,$C$3:$C$11,H14,$B$3:$B$11,$F$15)</f>
        <v>6534000</v>
      </c>
      <c r="I15" s="2">
        <f t="shared" si="5"/>
        <v>0</v>
      </c>
      <c r="J15" s="2">
        <f t="shared" si="5"/>
        <v>8215000</v>
      </c>
    </row>
    <row r="16" spans="1:17" x14ac:dyDescent="0.3">
      <c r="A16" s="2" t="s">
        <v>14</v>
      </c>
      <c r="B16" s="2" t="s">
        <v>24</v>
      </c>
      <c r="C16" s="7">
        <v>125000</v>
      </c>
      <c r="D16" s="7">
        <v>135000</v>
      </c>
      <c r="F16" s="4" t="s">
        <v>11</v>
      </c>
      <c r="G16" s="2">
        <f>SUMIFS($J$3:$J$11,$C$3:$C$11,G14,$B$3:$B$11,$F$16)</f>
        <v>3465000</v>
      </c>
      <c r="H16" s="2">
        <f t="shared" ref="H16:J16" si="6">SUMIFS($J$3:$J$11,$C$3:$C$11,H14,$B$3:$B$11,$F$16)</f>
        <v>0</v>
      </c>
      <c r="I16" s="2">
        <f t="shared" si="6"/>
        <v>5148000</v>
      </c>
      <c r="J16" s="2">
        <f t="shared" si="6"/>
        <v>0</v>
      </c>
    </row>
    <row r="17" spans="1:4" x14ac:dyDescent="0.3">
      <c r="A17" s="2" t="s">
        <v>15</v>
      </c>
      <c r="B17" s="2" t="s">
        <v>25</v>
      </c>
      <c r="C17" s="7">
        <v>250000</v>
      </c>
      <c r="D17" s="7">
        <v>260000</v>
      </c>
    </row>
    <row r="18" spans="1:4" x14ac:dyDescent="0.3">
      <c r="A18" s="2" t="s">
        <v>16</v>
      </c>
      <c r="B18" s="2" t="s">
        <v>26</v>
      </c>
      <c r="C18" s="7">
        <v>185000</v>
      </c>
      <c r="D18" s="7">
        <v>195000</v>
      </c>
    </row>
  </sheetData>
  <sortState ref="A3:J11">
    <sortCondition ref="C3:C11"/>
    <sortCondition descending="1" ref="G3:G11"/>
  </sortState>
  <mergeCells count="2">
    <mergeCell ref="A1:J1"/>
    <mergeCell ref="M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2018-02-26T08:06:05Z</dcterms:created>
  <dcterms:modified xsi:type="dcterms:W3CDTF">2018-02-26T08:29:45Z</dcterms:modified>
</cp:coreProperties>
</file>